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 activeTab="1"/>
  </bookViews>
  <sheets>
    <sheet name="2022" sheetId="5" r:id="rId1"/>
    <sheet name="2023" sheetId="6" r:id="rId2"/>
  </sheets>
  <calcPr calcId="145621"/>
</workbook>
</file>

<file path=xl/calcChain.xml><?xml version="1.0" encoding="utf-8"?>
<calcChain xmlns="http://schemas.openxmlformats.org/spreadsheetml/2006/main">
  <c r="F33" i="6" l="1"/>
  <c r="F30" i="6" l="1"/>
  <c r="F43" i="6" l="1"/>
  <c r="F42" i="6"/>
  <c r="F37" i="6"/>
  <c r="F36" i="6"/>
  <c r="G26" i="6"/>
  <c r="F26" i="6"/>
  <c r="E26" i="6"/>
  <c r="G21" i="6"/>
  <c r="F21" i="6"/>
  <c r="E21" i="6"/>
  <c r="G10" i="6"/>
  <c r="F10" i="6"/>
  <c r="E10" i="6"/>
  <c r="F41" i="6" l="1"/>
  <c r="F33" i="5"/>
  <c r="F36" i="5" s="1"/>
  <c r="F21" i="5"/>
  <c r="G21" i="5"/>
  <c r="E21" i="5"/>
  <c r="F43" i="5"/>
  <c r="F42" i="5"/>
  <c r="F37" i="5"/>
  <c r="G26" i="5"/>
  <c r="F26" i="5"/>
  <c r="E26" i="5"/>
  <c r="G10" i="5"/>
  <c r="F10" i="5"/>
  <c r="E10" i="5"/>
  <c r="F41" i="5" l="1"/>
  <c r="F44" i="5" s="1"/>
  <c r="F48" i="5" s="1"/>
  <c r="F44" i="6" s="1"/>
  <c r="F48" i="6" s="1"/>
</calcChain>
</file>

<file path=xl/sharedStrings.xml><?xml version="1.0" encoding="utf-8"?>
<sst xmlns="http://schemas.openxmlformats.org/spreadsheetml/2006/main" count="96" uniqueCount="54">
  <si>
    <t>Площадь помещений в доме: в т.ч.</t>
  </si>
  <si>
    <t>кв.м</t>
  </si>
  <si>
    <t>площадь жилых помещений</t>
  </si>
  <si>
    <t>площадь нежилых помещений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</si>
  <si>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</si>
  <si>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</si>
  <si>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</si>
  <si>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</si>
  <si>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</si>
  <si>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</si>
  <si>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</si>
  <si>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</si>
  <si>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</si>
  <si>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</si>
  <si>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</si>
  <si>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</si>
  <si>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</si>
  <si>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</si>
  <si>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Услуги ИВЦ</t>
  </si>
  <si>
    <t>Услуги управления</t>
  </si>
  <si>
    <t xml:space="preserve">Начислено </t>
  </si>
  <si>
    <t xml:space="preserve">Оплачено </t>
  </si>
  <si>
    <t>перед собственниками дома по адресу: ул.Волгоградская, 164</t>
  </si>
  <si>
    <t>в рублях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</si>
  <si>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</si>
  <si>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</si>
  <si>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</si>
  <si>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Исполнитель: ПЭО</t>
  </si>
  <si>
    <t xml:space="preserve">Фактические расходы на содержание  жилого помещения в т.ч.  </t>
  </si>
  <si>
    <t>Итого расходов на содержание общего имущества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</si>
  <si>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</si>
  <si>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</si>
  <si>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</si>
  <si>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</si>
  <si>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</si>
  <si>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</si>
  <si>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</si>
  <si>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</si>
  <si>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</si>
  <si>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</si>
  <si>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</si>
  <si>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</si>
  <si>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</si>
  <si>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</si>
  <si>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в управлении с 08.07.2022г</t>
  </si>
  <si>
    <t>Годовой отчет  управляющей организации ООО " ЖЭУ на Ангарском"   за 2022 год</t>
  </si>
  <si>
    <t>Годовой отчет  управляющей организации ООО " ЖЭУ на Ангарском"   за 2023 год</t>
  </si>
  <si>
    <t>Задолженность на 01.01.2023 г.</t>
  </si>
  <si>
    <t>-электроснабжение</t>
  </si>
  <si>
    <t>-обращение с ТКО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</si>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</sst>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1">
    <xf numFmtId="0" fontId="0" fillId="0" borderId="0" xfId="0"/>
    <xf numFmtId="0" fontId="3" fillId="0" borderId="0" xfId="0" applyFont="1"/>
    <xf numFmtId="4" fontId="4" fillId="0" borderId="5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5" xfId="0" applyNumberFormat="1" applyFont="1" applyBorder="1" applyAlignment="1">
      <alignment horizontal="right"/>
    </xf>
    <xf numFmtId="0" fontId="8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4" fontId="11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0" fillId="0" borderId="0" xfId="1" applyNumberFormat="1" applyFont="1" applyFill="1" applyBorder="1" applyAlignment="1">
      <alignment horizontal="left" vertical="center"/>
    </xf>
    <xf numFmtId="4" fontId="8" fillId="0" borderId="0" xfId="1" applyNumberFormat="1" applyFont="1" applyFill="1" applyBorder="1" applyAlignment="1">
      <alignment horizontal="left" vertical="center"/>
    </xf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6" fillId="0" borderId="5" xfId="0" applyNumberFormat="1" applyFont="1" applyBorder="1" applyAlignment="1">
      <alignment horizontal="right"/>
    </xf>
    <xf numFmtId="4" fontId="2" fillId="0" borderId="5" xfId="1" applyNumberFormat="1" applyFont="1" applyFill="1" applyBorder="1" applyAlignment="1">
      <alignment horizontal="right" vertical="center"/>
    </xf>
    <xf numFmtId="0" fontId="3" fillId="0" borderId="0" xfId="0" applyFont="1" applyFill="1"/>
    <xf numFmtId="0" fontId="9" fillId="0" borderId="0" xfId="0" applyFont="1" applyFill="1" applyAlignment="1">
      <alignment horizontal="left" wrapText="1"/>
    </xf>
    <xf numFmtId="4" fontId="0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5" fillId="0" borderId="3" xfId="0" applyFont="1" applyBorder="1" applyAlignment="1">
      <alignment horizontal="left" wrapText="1"/>
    </xf>
    <xf numFmtId="4" fontId="2" fillId="0" borderId="5" xfId="0" applyNumberFormat="1" applyFont="1" applyBorder="1" applyAlignment="1">
      <alignment horizontal="center" vertical="center"/>
    </xf>
    <xf numFmtId="4" fontId="12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/>
    </xf>
    <xf numFmtId="4" fontId="2" fillId="0" borderId="5" xfId="0" applyNumberFormat="1" applyFont="1" applyBorder="1"/>
    <xf numFmtId="49" fontId="4" fillId="0" borderId="0" xfId="0" applyNumberFormat="1" applyFont="1" applyBorder="1" applyAlignment="1">
      <alignment horizontal="left"/>
    </xf>
    <xf numFmtId="4" fontId="4" fillId="0" borderId="0" xfId="0" applyNumberFormat="1" applyFont="1" applyBorder="1"/>
    <xf numFmtId="0" fontId="5" fillId="0" borderId="0" xfId="0" applyFont="1" applyBorder="1"/>
    <xf numFmtId="0" fontId="6" fillId="0" borderId="0" xfId="0" applyFont="1"/>
    <xf numFmtId="4" fontId="5" fillId="0" borderId="5" xfId="0" applyNumberFormat="1" applyFont="1" applyBorder="1"/>
    <xf numFmtId="0" fontId="5" fillId="0" borderId="2" xfId="0" applyFont="1" applyBorder="1" applyAlignment="1">
      <alignment horizontal="left"/>
    </xf>
    <xf numFmtId="2" fontId="3" fillId="0" borderId="0" xfId="0" applyNumberFormat="1" applyFont="1"/>
    <xf numFmtId="4" fontId="4" fillId="0" borderId="0" xfId="0" applyNumberFormat="1" applyFont="1"/>
    <xf numFmtId="0" fontId="5" fillId="0" borderId="3" xfId="0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0" fontId="11" fillId="0" borderId="0" xfId="0" applyFont="1" applyFill="1" applyBorder="1" applyAlignment="1">
      <alignment horizontal="center" vertical="top" wrapText="1"/>
    </xf>
    <xf numFmtId="0" fontId="13" fillId="0" borderId="0" xfId="0" applyFont="1" applyFill="1" applyAlignment="1"/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2" borderId="0" xfId="0" applyFont="1" applyFill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2" fillId="0" borderId="5" xfId="0" applyNumberFormat="1" applyFont="1" applyBorder="1" applyAlignment="1">
      <alignment horizontal="left"/>
    </xf>
    <xf numFmtId="49" fontId="4" fillId="0" borderId="5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wrapText="1"/>
    </xf>
    <xf numFmtId="49" fontId="2" fillId="0" borderId="3" xfId="0" applyNumberFormat="1" applyFont="1" applyBorder="1" applyAlignment="1">
      <alignment horizontal="left" wrapText="1"/>
    </xf>
    <xf numFmtId="49" fontId="2" fillId="0" borderId="4" xfId="0" applyNumberFormat="1" applyFont="1" applyBorder="1" applyAlignment="1">
      <alignment horizontal="left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2" fillId="0" borderId="5" xfId="0" applyFont="1" applyFill="1" applyBorder="1" applyAlignment="1">
      <alignment horizontal="left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2" fillId="0" borderId="10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11" xfId="1" applyFont="1" applyFill="1" applyBorder="1" applyAlignment="1">
      <alignment horizontal="left" vertical="center" wrapText="1"/>
    </xf>
    <xf numFmtId="4" fontId="5" fillId="0" borderId="9" xfId="0" applyNumberFormat="1" applyFont="1" applyBorder="1" applyAlignment="1">
      <alignment horizontal="right"/>
    </xf>
    <xf numFmtId="4" fontId="5" fillId="0" borderId="12" xfId="0" applyNumberFormat="1" applyFont="1" applyBorder="1" applyAlignment="1">
      <alignment horizontal="right"/>
    </xf>
    <xf numFmtId="0" fontId="7" fillId="0" borderId="5" xfId="0" applyFont="1" applyBorder="1" applyAlignment="1">
      <alignment horizontal="left"/>
    </xf>
    <xf numFmtId="0" fontId="4" fillId="0" borderId="0" xfId="0" applyFont="1" applyAlignment="1">
      <alignment horizontal="left" wrapText="1"/>
    </xf>
    <xf numFmtId="0" fontId="5" fillId="0" borderId="5" xfId="0" applyFont="1" applyBorder="1" applyAlignment="1">
      <alignment horizontal="left"/>
    </xf>
    <xf numFmtId="49" fontId="4" fillId="2" borderId="5" xfId="0" applyNumberFormat="1" applyFont="1" applyFill="1" applyBorder="1" applyAlignment="1">
      <alignment horizontal="left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left"/>
    </xf>
    <xf numFmtId="49" fontId="4" fillId="2" borderId="3" xfId="0" applyNumberFormat="1" applyFont="1" applyFill="1" applyBorder="1" applyAlignment="1">
      <alignment horizontal="left"/>
    </xf>
    <xf numFmtId="49" fontId="4" fillId="2" borderId="4" xfId="0" applyNumberFormat="1" applyFont="1" applyFill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49"/>
  <sheetViews>
    <sheetView topLeftCell="A37" zoomScaleNormal="100" workbookViewId="0">
      <selection activeCell="H34" sqref="H34"/>
    </sheetView>
  </sheetViews>
  <sheetFormatPr defaultColWidth="9.140625" defaultRowHeight="12.75" x14ac:dyDescent="0.2"/>
  <cols>
    <col min="1" max="3" width="9.140625" style="21"/>
    <col min="4" max="4" width="35.28515625" style="21" customWidth="1"/>
    <col min="5" max="5" width="15.140625" style="17" customWidth="1"/>
    <col min="6" max="6" width="15.28515625" style="17" customWidth="1"/>
    <col min="7" max="7" width="16.7109375" style="17" customWidth="1"/>
    <col min="8" max="8" width="18.42578125" style="17" customWidth="1"/>
    <col min="9" max="9" width="9.140625" style="17"/>
    <col min="10" max="10" width="15.28515625" style="17" customWidth="1"/>
    <col min="11" max="11" width="12.140625" style="21" customWidth="1"/>
    <col min="12" max="16384" width="9.140625" style="21"/>
  </cols>
  <sheetData>
    <row r="1" spans="1:10" ht="18" customHeight="1" x14ac:dyDescent="0.2">
      <c r="A1" s="42" t="s">
        <v>45</v>
      </c>
      <c r="B1" s="42"/>
      <c r="C1" s="42"/>
      <c r="D1" s="42"/>
      <c r="E1" s="42"/>
      <c r="F1" s="42"/>
      <c r="G1" s="43"/>
      <c r="H1" s="21"/>
      <c r="I1" s="21"/>
      <c r="J1" s="21"/>
    </row>
    <row r="2" spans="1:10" ht="19.5" customHeight="1" x14ac:dyDescent="0.2">
      <c r="A2" s="44" t="s">
        <v>22</v>
      </c>
      <c r="B2" s="44"/>
      <c r="C2" s="44"/>
      <c r="D2" s="44"/>
      <c r="E2" s="44"/>
      <c r="F2" s="44"/>
      <c r="G2" s="44"/>
    </row>
    <row r="3" spans="1:10" ht="16.5" hidden="1" customHeight="1" x14ac:dyDescent="0.2">
      <c r="A3" s="45" t="s">
        <v>0</v>
      </c>
      <c r="B3" s="45"/>
      <c r="C3" s="45"/>
      <c r="D3" s="45"/>
      <c r="E3" s="13"/>
      <c r="F3" s="13" t="s">
        <v>1</v>
      </c>
      <c r="G3" s="14"/>
    </row>
    <row r="4" spans="1:10" ht="16.5" hidden="1" customHeight="1" x14ac:dyDescent="0.2">
      <c r="A4" s="45" t="s">
        <v>2</v>
      </c>
      <c r="B4" s="45"/>
      <c r="C4" s="45"/>
      <c r="D4" s="45"/>
      <c r="E4" s="13"/>
      <c r="F4" s="13" t="s">
        <v>1</v>
      </c>
      <c r="G4" s="14"/>
    </row>
    <row r="5" spans="1:10" ht="16.5" hidden="1" customHeight="1" x14ac:dyDescent="0.2">
      <c r="A5" s="45" t="s">
        <v>3</v>
      </c>
      <c r="B5" s="45"/>
      <c r="C5" s="45"/>
      <c r="D5" s="45"/>
      <c r="E5" s="13">
        <v>0</v>
      </c>
      <c r="F5" s="13" t="s">
        <v>1</v>
      </c>
      <c r="G5" s="14"/>
    </row>
    <row r="6" spans="1:10" ht="18.75" x14ac:dyDescent="0.2">
      <c r="A6" s="6"/>
      <c r="B6" s="22"/>
      <c r="C6" s="22"/>
      <c r="D6" s="22"/>
      <c r="E6" s="15" t="s">
        <v>23</v>
      </c>
      <c r="F6" s="23"/>
      <c r="G6" s="23"/>
    </row>
    <row r="7" spans="1:10" ht="15.75" customHeight="1" x14ac:dyDescent="0.25">
      <c r="A7" s="7"/>
      <c r="B7" s="8"/>
      <c r="C7" s="9"/>
      <c r="D7" s="10"/>
      <c r="E7" s="16"/>
      <c r="F7" s="46" t="s">
        <v>44</v>
      </c>
      <c r="G7" s="46"/>
    </row>
    <row r="8" spans="1:10" ht="15.75" hidden="1" x14ac:dyDescent="0.25">
      <c r="A8" s="7"/>
      <c r="B8" s="11"/>
      <c r="C8" s="9"/>
      <c r="D8" s="10"/>
      <c r="E8" s="18"/>
      <c r="F8" s="24"/>
    </row>
    <row r="9" spans="1:10" s="1" customFormat="1" ht="38.25" x14ac:dyDescent="0.2">
      <c r="A9" s="47" t="s">
        <v>4</v>
      </c>
      <c r="B9" s="48"/>
      <c r="C9" s="48"/>
      <c r="D9" s="49"/>
      <c r="E9" s="26" t="s">
        <v>5</v>
      </c>
      <c r="F9" s="26" t="s">
        <v>6</v>
      </c>
      <c r="G9" s="27" t="s">
        <v>30</v>
      </c>
      <c r="H9" s="3"/>
    </row>
    <row r="10" spans="1:10" s="1" customFormat="1" ht="15.75" x14ac:dyDescent="0.25">
      <c r="A10" s="50" t="s">
        <v>7</v>
      </c>
      <c r="B10" s="51"/>
      <c r="C10" s="51"/>
      <c r="D10" s="52"/>
      <c r="E10" s="28">
        <f>SUM(E11:E16)</f>
        <v>0</v>
      </c>
      <c r="F10" s="28">
        <f>SUM(F11:F16)</f>
        <v>0</v>
      </c>
      <c r="G10" s="28">
        <f>SUM(G11:G16)</f>
        <v>0</v>
      </c>
      <c r="H10" s="3"/>
    </row>
    <row r="11" spans="1:10" s="1" customFormat="1" ht="15.75" x14ac:dyDescent="0.25">
      <c r="A11" s="39" t="s">
        <v>8</v>
      </c>
      <c r="B11" s="40"/>
      <c r="C11" s="40"/>
      <c r="D11" s="41"/>
      <c r="E11" s="2"/>
      <c r="F11" s="2"/>
      <c r="G11" s="2"/>
      <c r="H11" s="3"/>
    </row>
    <row r="12" spans="1:10" s="1" customFormat="1" ht="15.75" x14ac:dyDescent="0.25">
      <c r="A12" s="39" t="s">
        <v>9</v>
      </c>
      <c r="B12" s="40"/>
      <c r="C12" s="40"/>
      <c r="D12" s="41"/>
      <c r="E12" s="2"/>
      <c r="F12" s="2"/>
      <c r="G12" s="2"/>
      <c r="H12" s="3"/>
    </row>
    <row r="13" spans="1:10" s="1" customFormat="1" ht="15.75" x14ac:dyDescent="0.25">
      <c r="A13" s="39" t="s">
        <v>10</v>
      </c>
      <c r="B13" s="40"/>
      <c r="C13" s="40"/>
      <c r="D13" s="41"/>
      <c r="E13" s="2"/>
      <c r="F13" s="2"/>
      <c r="G13" s="2"/>
      <c r="H13" s="3"/>
    </row>
    <row r="14" spans="1:10" s="1" customFormat="1" ht="15.75" x14ac:dyDescent="0.25">
      <c r="A14" s="39" t="s">
        <v>11</v>
      </c>
      <c r="B14" s="40"/>
      <c r="C14" s="40"/>
      <c r="D14" s="41"/>
      <c r="E14" s="2"/>
      <c r="F14" s="2"/>
      <c r="G14" s="2"/>
      <c r="H14" s="3"/>
    </row>
    <row r="15" spans="1:10" s="1" customFormat="1" ht="15.75" x14ac:dyDescent="0.25">
      <c r="A15" s="54" t="s">
        <v>12</v>
      </c>
      <c r="B15" s="54"/>
      <c r="C15" s="54"/>
      <c r="D15" s="54"/>
      <c r="E15" s="2"/>
      <c r="F15" s="2"/>
      <c r="G15" s="2"/>
      <c r="H15" s="3"/>
    </row>
    <row r="16" spans="1:10" s="1" customFormat="1" ht="15.75" x14ac:dyDescent="0.25">
      <c r="A16" s="39" t="s">
        <v>31</v>
      </c>
      <c r="B16" s="40"/>
      <c r="C16" s="40"/>
      <c r="D16" s="41"/>
      <c r="E16" s="2"/>
      <c r="F16" s="2"/>
      <c r="G16" s="2"/>
      <c r="H16" s="3"/>
    </row>
    <row r="17" spans="1:10" s="1" customFormat="1" ht="47.25" customHeight="1" x14ac:dyDescent="0.25">
      <c r="A17" s="55" t="s">
        <v>32</v>
      </c>
      <c r="B17" s="56"/>
      <c r="C17" s="56"/>
      <c r="D17" s="57"/>
      <c r="E17" s="2">
        <v>79693.72</v>
      </c>
      <c r="F17" s="2">
        <v>64726.6</v>
      </c>
      <c r="G17" s="2">
        <v>14967.12</v>
      </c>
      <c r="H17" s="3"/>
    </row>
    <row r="18" spans="1:10" s="1" customFormat="1" ht="15.75" hidden="1" x14ac:dyDescent="0.25">
      <c r="A18" s="54" t="s">
        <v>13</v>
      </c>
      <c r="B18" s="54"/>
      <c r="C18" s="54"/>
      <c r="D18" s="54"/>
      <c r="E18" s="2"/>
      <c r="F18" s="2"/>
      <c r="G18" s="2"/>
      <c r="H18" s="3"/>
      <c r="J18" s="3"/>
    </row>
    <row r="19" spans="1:10" s="1" customFormat="1" ht="15.75" hidden="1" x14ac:dyDescent="0.25">
      <c r="A19" s="54" t="s">
        <v>14</v>
      </c>
      <c r="B19" s="54"/>
      <c r="C19" s="54"/>
      <c r="D19" s="54"/>
      <c r="E19" s="2"/>
      <c r="F19" s="2"/>
      <c r="G19" s="2"/>
      <c r="H19" s="3"/>
    </row>
    <row r="20" spans="1:10" s="1" customFormat="1" ht="15.75" hidden="1" x14ac:dyDescent="0.25">
      <c r="A20" s="54" t="s">
        <v>15</v>
      </c>
      <c r="B20" s="54"/>
      <c r="C20" s="54"/>
      <c r="D20" s="54"/>
      <c r="E20" s="2"/>
      <c r="F20" s="2"/>
      <c r="G20" s="2"/>
      <c r="H20" s="3"/>
    </row>
    <row r="21" spans="1:10" s="1" customFormat="1" ht="18.75" customHeight="1" x14ac:dyDescent="0.25">
      <c r="A21" s="58" t="s">
        <v>33</v>
      </c>
      <c r="B21" s="59"/>
      <c r="C21" s="59"/>
      <c r="D21" s="60"/>
      <c r="E21" s="29">
        <f>E22+E23+E24+E25</f>
        <v>1571.58</v>
      </c>
      <c r="F21" s="29">
        <f t="shared" ref="F21:G21" si="0">F22+F23+F24+F25</f>
        <v>1169.6300000000001</v>
      </c>
      <c r="G21" s="29">
        <f t="shared" si="0"/>
        <v>401.95000000000005</v>
      </c>
      <c r="H21" s="3"/>
    </row>
    <row r="22" spans="1:10" s="1" customFormat="1" ht="15.75" x14ac:dyDescent="0.25">
      <c r="A22" s="39" t="s">
        <v>24</v>
      </c>
      <c r="B22" s="40"/>
      <c r="C22" s="40"/>
      <c r="D22" s="41"/>
      <c r="E22" s="2">
        <v>145.05000000000001</v>
      </c>
      <c r="F22" s="2">
        <v>112.62</v>
      </c>
      <c r="G22" s="2">
        <v>32.43</v>
      </c>
      <c r="H22" s="3"/>
    </row>
    <row r="23" spans="1:10" s="1" customFormat="1" ht="15.75" x14ac:dyDescent="0.25">
      <c r="A23" s="39" t="s">
        <v>25</v>
      </c>
      <c r="B23" s="40"/>
      <c r="C23" s="40"/>
      <c r="D23" s="41"/>
      <c r="E23" s="2"/>
      <c r="F23" s="2"/>
      <c r="G23" s="2"/>
      <c r="H23" s="3"/>
    </row>
    <row r="24" spans="1:10" s="1" customFormat="1" ht="15.75" x14ac:dyDescent="0.25">
      <c r="A24" s="39" t="s">
        <v>26</v>
      </c>
      <c r="B24" s="40"/>
      <c r="C24" s="40"/>
      <c r="D24" s="41"/>
      <c r="E24" s="2">
        <v>1361.18</v>
      </c>
      <c r="F24" s="2">
        <v>1057.01</v>
      </c>
      <c r="G24" s="2">
        <v>304.17</v>
      </c>
      <c r="H24" s="3"/>
    </row>
    <row r="25" spans="1:10" s="1" customFormat="1" ht="15.75" x14ac:dyDescent="0.25">
      <c r="A25" s="39" t="s">
        <v>34</v>
      </c>
      <c r="B25" s="40"/>
      <c r="C25" s="40"/>
      <c r="D25" s="41"/>
      <c r="E25" s="2">
        <v>65.349999999999994</v>
      </c>
      <c r="F25" s="2">
        <v>0</v>
      </c>
      <c r="G25" s="2">
        <v>65.349999999999994</v>
      </c>
      <c r="H25" s="3"/>
    </row>
    <row r="26" spans="1:10" s="1" customFormat="1" ht="15.75" hidden="1" x14ac:dyDescent="0.25">
      <c r="A26" s="53" t="s">
        <v>16</v>
      </c>
      <c r="B26" s="53"/>
      <c r="C26" s="53"/>
      <c r="D26" s="53"/>
      <c r="E26" s="28">
        <f>E27</f>
        <v>0</v>
      </c>
      <c r="F26" s="28">
        <f t="shared" ref="F26:G26" si="1">F27</f>
        <v>0</v>
      </c>
      <c r="G26" s="28">
        <f t="shared" si="1"/>
        <v>0</v>
      </c>
      <c r="H26" s="3"/>
    </row>
    <row r="27" spans="1:10" s="1" customFormat="1" ht="15.75" hidden="1" x14ac:dyDescent="0.25">
      <c r="A27" s="54" t="s">
        <v>17</v>
      </c>
      <c r="B27" s="54"/>
      <c r="C27" s="54"/>
      <c r="D27" s="54"/>
      <c r="E27" s="2"/>
      <c r="F27" s="2"/>
      <c r="G27" s="2"/>
      <c r="H27" s="3"/>
      <c r="J27" s="3"/>
    </row>
    <row r="28" spans="1:10" s="1" customFormat="1" ht="15.75" x14ac:dyDescent="0.25">
      <c r="A28" s="30"/>
      <c r="B28" s="30"/>
      <c r="C28" s="30"/>
      <c r="D28" s="30"/>
      <c r="E28" s="31"/>
      <c r="F28" s="31"/>
      <c r="G28" s="3"/>
      <c r="H28" s="3"/>
    </row>
    <row r="29" spans="1:10" s="1" customFormat="1" ht="15.75" x14ac:dyDescent="0.25">
      <c r="A29" s="4" t="s">
        <v>28</v>
      </c>
      <c r="B29" s="4"/>
      <c r="C29" s="4"/>
      <c r="D29" s="4"/>
      <c r="E29" s="32"/>
      <c r="F29" s="33"/>
      <c r="G29" s="3"/>
      <c r="H29" s="3"/>
    </row>
    <row r="30" spans="1:10" s="1" customFormat="1" ht="15.75" x14ac:dyDescent="0.25">
      <c r="A30" s="72" t="s">
        <v>35</v>
      </c>
      <c r="B30" s="72"/>
      <c r="C30" s="72"/>
      <c r="D30" s="72"/>
      <c r="E30" s="72"/>
      <c r="F30" s="34">
        <v>0</v>
      </c>
      <c r="G30" s="12"/>
      <c r="H30" s="3"/>
    </row>
    <row r="31" spans="1:10" s="1" customFormat="1" ht="13.35" customHeight="1" x14ac:dyDescent="0.2">
      <c r="A31" s="73" t="s">
        <v>36</v>
      </c>
      <c r="B31" s="74"/>
      <c r="C31" s="74"/>
      <c r="D31" s="74"/>
      <c r="E31" s="75"/>
      <c r="F31" s="79">
        <v>0</v>
      </c>
      <c r="G31" s="3"/>
      <c r="H31" s="3"/>
    </row>
    <row r="32" spans="1:10" s="1" customFormat="1" ht="71.099999999999994" customHeight="1" x14ac:dyDescent="0.2">
      <c r="A32" s="76"/>
      <c r="B32" s="77"/>
      <c r="C32" s="77"/>
      <c r="D32" s="77"/>
      <c r="E32" s="78"/>
      <c r="F32" s="80"/>
      <c r="G32" s="3"/>
      <c r="H32" s="3"/>
    </row>
    <row r="33" spans="1:8" s="1" customFormat="1" ht="13.35" customHeight="1" x14ac:dyDescent="0.2">
      <c r="A33" s="73" t="s">
        <v>37</v>
      </c>
      <c r="B33" s="74"/>
      <c r="C33" s="74"/>
      <c r="D33" s="74"/>
      <c r="E33" s="75"/>
      <c r="F33" s="79">
        <f>17849.19+9798</f>
        <v>27647.19</v>
      </c>
    </row>
    <row r="34" spans="1:8" s="1" customFormat="1" ht="101.25" customHeight="1" x14ac:dyDescent="0.2">
      <c r="A34" s="76"/>
      <c r="B34" s="77"/>
      <c r="C34" s="77"/>
      <c r="D34" s="77"/>
      <c r="E34" s="78"/>
      <c r="F34" s="80"/>
    </row>
    <row r="35" spans="1:8" s="1" customFormat="1" ht="61.35" customHeight="1" x14ac:dyDescent="0.25">
      <c r="A35" s="61" t="s">
        <v>38</v>
      </c>
      <c r="B35" s="62"/>
      <c r="C35" s="62"/>
      <c r="D35" s="62"/>
      <c r="E35" s="63"/>
      <c r="F35" s="5">
        <v>22890.83</v>
      </c>
    </row>
    <row r="36" spans="1:8" s="1" customFormat="1" ht="15.75" x14ac:dyDescent="0.25">
      <c r="A36" s="64" t="s">
        <v>29</v>
      </c>
      <c r="B36" s="65"/>
      <c r="C36" s="65"/>
      <c r="D36" s="65"/>
      <c r="E36" s="66"/>
      <c r="F36" s="5">
        <f>F31+F33+F35</f>
        <v>50538.020000000004</v>
      </c>
      <c r="G36" s="3"/>
      <c r="H36" s="3"/>
    </row>
    <row r="37" spans="1:8" s="1" customFormat="1" ht="15.75" x14ac:dyDescent="0.25">
      <c r="A37" s="35" t="s">
        <v>39</v>
      </c>
      <c r="B37" s="25"/>
      <c r="C37" s="25"/>
      <c r="D37" s="25"/>
      <c r="E37" s="25"/>
      <c r="F37" s="5">
        <f>F38+F39+F40</f>
        <v>15394.09</v>
      </c>
      <c r="G37" s="3"/>
      <c r="H37" s="3"/>
    </row>
    <row r="38" spans="1:8" s="1" customFormat="1" ht="15.75" x14ac:dyDescent="0.25">
      <c r="A38" s="67" t="s">
        <v>18</v>
      </c>
      <c r="B38" s="68"/>
      <c r="C38" s="68"/>
      <c r="D38" s="68"/>
      <c r="E38" s="68"/>
      <c r="F38" s="19">
        <v>2356.09</v>
      </c>
      <c r="G38" s="3"/>
      <c r="H38" s="3"/>
    </row>
    <row r="39" spans="1:8" s="1" customFormat="1" ht="15.75" x14ac:dyDescent="0.25">
      <c r="A39" s="67" t="s">
        <v>19</v>
      </c>
      <c r="B39" s="68"/>
      <c r="C39" s="68"/>
      <c r="D39" s="68"/>
      <c r="E39" s="68"/>
      <c r="F39" s="19">
        <v>13038</v>
      </c>
      <c r="G39" s="3"/>
      <c r="H39" s="3"/>
    </row>
    <row r="40" spans="1:8" s="1" customFormat="1" ht="15.75" hidden="1" x14ac:dyDescent="0.25">
      <c r="A40" s="69" t="s">
        <v>40</v>
      </c>
      <c r="B40" s="70"/>
      <c r="C40" s="70"/>
      <c r="D40" s="70"/>
      <c r="E40" s="71"/>
      <c r="F40" s="19">
        <v>0</v>
      </c>
      <c r="G40" s="3"/>
      <c r="H40" s="3"/>
    </row>
    <row r="41" spans="1:8" s="1" customFormat="1" ht="15.75" x14ac:dyDescent="0.25">
      <c r="A41" s="83" t="s">
        <v>41</v>
      </c>
      <c r="B41" s="83"/>
      <c r="C41" s="83"/>
      <c r="D41" s="83"/>
      <c r="E41" s="83"/>
      <c r="F41" s="5">
        <f>F36+F37</f>
        <v>65932.11</v>
      </c>
      <c r="G41" s="3"/>
      <c r="H41" s="3"/>
    </row>
    <row r="42" spans="1:8" s="1" customFormat="1" ht="15.75" x14ac:dyDescent="0.25">
      <c r="A42" s="72" t="s">
        <v>20</v>
      </c>
      <c r="B42" s="72"/>
      <c r="C42" s="72"/>
      <c r="D42" s="72"/>
      <c r="E42" s="72"/>
      <c r="F42" s="20">
        <f>E17</f>
        <v>79693.72</v>
      </c>
      <c r="G42" s="3"/>
      <c r="H42" s="3"/>
    </row>
    <row r="43" spans="1:8" s="1" customFormat="1" ht="15.75" x14ac:dyDescent="0.25">
      <c r="A43" s="72" t="s">
        <v>21</v>
      </c>
      <c r="B43" s="72"/>
      <c r="C43" s="72"/>
      <c r="D43" s="72"/>
      <c r="E43" s="72"/>
      <c r="F43" s="5">
        <f>F17</f>
        <v>64726.6</v>
      </c>
      <c r="G43" s="3"/>
      <c r="H43" s="3"/>
    </row>
    <row r="44" spans="1:8" s="1" customFormat="1" ht="15.75" x14ac:dyDescent="0.25">
      <c r="A44" s="81" t="s">
        <v>42</v>
      </c>
      <c r="B44" s="81"/>
      <c r="C44" s="81"/>
      <c r="D44" s="81"/>
      <c r="E44" s="81"/>
      <c r="F44" s="5">
        <f>F30+F42-F41</f>
        <v>13761.61</v>
      </c>
      <c r="G44" s="3"/>
      <c r="H44" s="3"/>
    </row>
    <row r="45" spans="1:8" s="1" customFormat="1" x14ac:dyDescent="0.2">
      <c r="G45" s="3"/>
      <c r="H45" s="3"/>
    </row>
    <row r="46" spans="1:8" s="1" customFormat="1" x14ac:dyDescent="0.2">
      <c r="A46" s="1" t="s">
        <v>27</v>
      </c>
      <c r="F46" s="36"/>
      <c r="G46" s="3"/>
      <c r="H46" s="3"/>
    </row>
    <row r="47" spans="1:8" s="1" customFormat="1" x14ac:dyDescent="0.2">
      <c r="G47" s="3"/>
      <c r="H47" s="3"/>
    </row>
    <row r="48" spans="1:8" s="1" customFormat="1" ht="37.5" customHeight="1" x14ac:dyDescent="0.25">
      <c r="A48" s="82" t="s">
        <v>43</v>
      </c>
      <c r="B48" s="82"/>
      <c r="C48" s="82"/>
      <c r="D48" s="82"/>
      <c r="E48" s="82"/>
      <c r="F48" s="37">
        <f>F44-G17</f>
        <v>-1205.5100000000002</v>
      </c>
      <c r="G48" s="3"/>
      <c r="H48" s="3"/>
    </row>
    <row r="49" spans="5:8" s="1" customFormat="1" x14ac:dyDescent="0.2">
      <c r="E49" s="3"/>
      <c r="F49" s="3"/>
      <c r="G49" s="3"/>
      <c r="H49" s="3"/>
    </row>
  </sheetData>
  <mergeCells count="40">
    <mergeCell ref="A43:E43"/>
    <mergeCell ref="A44:E44"/>
    <mergeCell ref="A48:E48"/>
    <mergeCell ref="A41:E41"/>
    <mergeCell ref="A42:E42"/>
    <mergeCell ref="A27:D27"/>
    <mergeCell ref="A30:E30"/>
    <mergeCell ref="A31:E32"/>
    <mergeCell ref="F31:F32"/>
    <mergeCell ref="A33:E34"/>
    <mergeCell ref="F33:F34"/>
    <mergeCell ref="A35:E35"/>
    <mergeCell ref="A36:E36"/>
    <mergeCell ref="A38:E38"/>
    <mergeCell ref="A39:E39"/>
    <mergeCell ref="A40:E40"/>
    <mergeCell ref="A26:D26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14:D14"/>
    <mergeCell ref="A1:G1"/>
    <mergeCell ref="A2:G2"/>
    <mergeCell ref="A3:D3"/>
    <mergeCell ref="A4:D4"/>
    <mergeCell ref="A5:D5"/>
    <mergeCell ref="F7:G7"/>
    <mergeCell ref="A9:D9"/>
    <mergeCell ref="A10:D10"/>
    <mergeCell ref="A11:D11"/>
    <mergeCell ref="A12:D12"/>
    <mergeCell ref="A13:D13"/>
  </mergeCells>
  <pageMargins left="0" right="0" top="0" bottom="0" header="0" footer="0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49"/>
  <sheetViews>
    <sheetView tabSelected="1" zoomScaleNormal="100" workbookViewId="0">
      <selection activeCell="F33" sqref="F33:F34"/>
    </sheetView>
  </sheetViews>
  <sheetFormatPr defaultColWidth="9.140625" defaultRowHeight="12.75" x14ac:dyDescent="0.2"/>
  <cols>
    <col min="1" max="3" width="9.140625" style="21"/>
    <col min="4" max="4" width="35.28515625" style="21" customWidth="1"/>
    <col min="5" max="5" width="15.140625" style="17" customWidth="1"/>
    <col min="6" max="6" width="15.28515625" style="17" customWidth="1"/>
    <col min="7" max="7" width="16.7109375" style="17" customWidth="1"/>
    <col min="8" max="8" width="18.42578125" style="17" customWidth="1"/>
    <col min="9" max="9" width="9.140625" style="17"/>
    <col min="10" max="10" width="15.28515625" style="17" customWidth="1"/>
    <col min="11" max="11" width="12.140625" style="21" customWidth="1"/>
    <col min="12" max="16384" width="9.140625" style="21"/>
  </cols>
  <sheetData>
    <row r="1" spans="1:10" ht="18" customHeight="1" x14ac:dyDescent="0.2">
      <c r="A1" s="42" t="s">
        <v>46</v>
      </c>
      <c r="B1" s="42"/>
      <c r="C1" s="42"/>
      <c r="D1" s="42"/>
      <c r="E1" s="42"/>
      <c r="F1" s="42"/>
      <c r="G1" s="43"/>
      <c r="H1" s="21"/>
      <c r="I1" s="21"/>
      <c r="J1" s="21"/>
    </row>
    <row r="2" spans="1:10" ht="19.5" customHeight="1" x14ac:dyDescent="0.2">
      <c r="A2" s="44" t="s">
        <v>22</v>
      </c>
      <c r="B2" s="44"/>
      <c r="C2" s="44"/>
      <c r="D2" s="44"/>
      <c r="E2" s="44"/>
      <c r="F2" s="44"/>
      <c r="G2" s="44"/>
    </row>
    <row r="3" spans="1:10" ht="16.5" hidden="1" customHeight="1" x14ac:dyDescent="0.2">
      <c r="A3" s="45" t="s">
        <v>0</v>
      </c>
      <c r="B3" s="45"/>
      <c r="C3" s="45"/>
      <c r="D3" s="45"/>
      <c r="E3" s="13"/>
      <c r="F3" s="13" t="s">
        <v>1</v>
      </c>
      <c r="G3" s="14"/>
    </row>
    <row r="4" spans="1:10" ht="16.5" hidden="1" customHeight="1" x14ac:dyDescent="0.2">
      <c r="A4" s="45" t="s">
        <v>2</v>
      </c>
      <c r="B4" s="45"/>
      <c r="C4" s="45"/>
      <c r="D4" s="45"/>
      <c r="E4" s="13"/>
      <c r="F4" s="13" t="s">
        <v>1</v>
      </c>
      <c r="G4" s="14"/>
    </row>
    <row r="5" spans="1:10" ht="16.5" hidden="1" customHeight="1" x14ac:dyDescent="0.2">
      <c r="A5" s="45" t="s">
        <v>3</v>
      </c>
      <c r="B5" s="45"/>
      <c r="C5" s="45"/>
      <c r="D5" s="45"/>
      <c r="E5" s="13">
        <v>0</v>
      </c>
      <c r="F5" s="13" t="s">
        <v>1</v>
      </c>
      <c r="G5" s="14"/>
    </row>
    <row r="6" spans="1:10" ht="18.75" x14ac:dyDescent="0.2">
      <c r="A6" s="6"/>
      <c r="B6" s="22"/>
      <c r="C6" s="22"/>
      <c r="D6" s="22"/>
      <c r="E6" s="15" t="s">
        <v>23</v>
      </c>
      <c r="F6" s="23"/>
      <c r="G6" s="23"/>
    </row>
    <row r="7" spans="1:10" ht="15.75" customHeight="1" x14ac:dyDescent="0.25">
      <c r="A7" s="7"/>
      <c r="B7" s="8"/>
      <c r="C7" s="9"/>
      <c r="D7" s="10"/>
      <c r="E7" s="16"/>
      <c r="F7" s="46" t="s">
        <v>44</v>
      </c>
      <c r="G7" s="46"/>
    </row>
    <row r="8" spans="1:10" ht="15.75" hidden="1" x14ac:dyDescent="0.25">
      <c r="A8" s="7"/>
      <c r="B8" s="11"/>
      <c r="C8" s="9"/>
      <c r="D8" s="10"/>
      <c r="E8" s="18"/>
      <c r="F8" s="24"/>
    </row>
    <row r="9" spans="1:10" s="1" customFormat="1" ht="38.25" x14ac:dyDescent="0.2">
      <c r="A9" s="47" t="s">
        <v>4</v>
      </c>
      <c r="B9" s="48"/>
      <c r="C9" s="48"/>
      <c r="D9" s="49"/>
      <c r="E9" s="26" t="s">
        <v>5</v>
      </c>
      <c r="F9" s="26" t="s">
        <v>6</v>
      </c>
      <c r="G9" s="27" t="s">
        <v>30</v>
      </c>
      <c r="H9" s="3"/>
    </row>
    <row r="10" spans="1:10" s="1" customFormat="1" ht="15.75" x14ac:dyDescent="0.25">
      <c r="A10" s="50" t="s">
        <v>7</v>
      </c>
      <c r="B10" s="51"/>
      <c r="C10" s="51"/>
      <c r="D10" s="52"/>
      <c r="E10" s="28">
        <f>SUM(E11:E16)</f>
        <v>0</v>
      </c>
      <c r="F10" s="28">
        <f>SUM(F11:F16)</f>
        <v>0</v>
      </c>
      <c r="G10" s="28">
        <f>SUM(G11:G16)</f>
        <v>0</v>
      </c>
      <c r="H10" s="3"/>
    </row>
    <row r="11" spans="1:10" s="1" customFormat="1" ht="15.75" x14ac:dyDescent="0.25">
      <c r="A11" s="39" t="s">
        <v>8</v>
      </c>
      <c r="B11" s="40"/>
      <c r="C11" s="40"/>
      <c r="D11" s="41"/>
      <c r="E11" s="2"/>
      <c r="F11" s="2"/>
      <c r="G11" s="2"/>
      <c r="H11" s="3"/>
    </row>
    <row r="12" spans="1:10" s="1" customFormat="1" ht="15.75" x14ac:dyDescent="0.25">
      <c r="A12" s="39" t="s">
        <v>9</v>
      </c>
      <c r="B12" s="40"/>
      <c r="C12" s="40"/>
      <c r="D12" s="41"/>
      <c r="E12" s="2">
        <v>0</v>
      </c>
      <c r="F12" s="2">
        <v>0</v>
      </c>
      <c r="G12" s="2">
        <v>0</v>
      </c>
      <c r="H12" s="3"/>
    </row>
    <row r="13" spans="1:10" s="1" customFormat="1" ht="15.75" x14ac:dyDescent="0.25">
      <c r="A13" s="39" t="s">
        <v>10</v>
      </c>
      <c r="B13" s="40"/>
      <c r="C13" s="40"/>
      <c r="D13" s="41"/>
      <c r="E13" s="2">
        <v>0</v>
      </c>
      <c r="F13" s="2">
        <v>0</v>
      </c>
      <c r="G13" s="2">
        <v>0</v>
      </c>
      <c r="H13" s="3"/>
    </row>
    <row r="14" spans="1:10" s="1" customFormat="1" ht="15.75" x14ac:dyDescent="0.25">
      <c r="A14" s="39" t="s">
        <v>11</v>
      </c>
      <c r="B14" s="40"/>
      <c r="C14" s="40"/>
      <c r="D14" s="41"/>
      <c r="E14" s="2">
        <v>0</v>
      </c>
      <c r="F14" s="2">
        <v>0</v>
      </c>
      <c r="G14" s="2">
        <v>0</v>
      </c>
      <c r="H14" s="3"/>
    </row>
    <row r="15" spans="1:10" s="1" customFormat="1" ht="15.75" x14ac:dyDescent="0.25">
      <c r="A15" s="84" t="s">
        <v>48</v>
      </c>
      <c r="B15" s="84"/>
      <c r="C15" s="84"/>
      <c r="D15" s="84"/>
      <c r="E15" s="2"/>
      <c r="F15" s="2"/>
      <c r="G15" s="2"/>
      <c r="H15" s="3"/>
    </row>
    <row r="16" spans="1:10" s="1" customFormat="1" ht="15.75" x14ac:dyDescent="0.25">
      <c r="A16" s="39" t="s">
        <v>49</v>
      </c>
      <c r="B16" s="40"/>
      <c r="C16" s="40"/>
      <c r="D16" s="41"/>
      <c r="E16" s="2"/>
      <c r="F16" s="2"/>
      <c r="G16" s="2"/>
      <c r="H16" s="3"/>
    </row>
    <row r="17" spans="1:10" s="1" customFormat="1" ht="47.25" customHeight="1" x14ac:dyDescent="0.25">
      <c r="A17" s="85" t="s">
        <v>50</v>
      </c>
      <c r="B17" s="86"/>
      <c r="C17" s="86"/>
      <c r="D17" s="87"/>
      <c r="E17" s="2">
        <v>156934.49</v>
      </c>
      <c r="F17" s="2">
        <v>157684.54999999999</v>
      </c>
      <c r="G17" s="2">
        <v>14217.06</v>
      </c>
      <c r="H17" s="3"/>
    </row>
    <row r="18" spans="1:10" s="1" customFormat="1" ht="15.75" hidden="1" customHeight="1" x14ac:dyDescent="0.25">
      <c r="A18" s="54" t="s">
        <v>13</v>
      </c>
      <c r="B18" s="54"/>
      <c r="C18" s="54"/>
      <c r="D18" s="54"/>
      <c r="E18" s="2"/>
      <c r="F18" s="2"/>
      <c r="G18" s="2"/>
      <c r="H18" s="3"/>
      <c r="J18" s="3"/>
    </row>
    <row r="19" spans="1:10" s="1" customFormat="1" ht="15.75" hidden="1" customHeight="1" x14ac:dyDescent="0.25">
      <c r="A19" s="54" t="s">
        <v>14</v>
      </c>
      <c r="B19" s="54"/>
      <c r="C19" s="54"/>
      <c r="D19" s="54"/>
      <c r="E19" s="2"/>
      <c r="F19" s="2"/>
      <c r="G19" s="2"/>
      <c r="H19" s="3"/>
    </row>
    <row r="20" spans="1:10" s="1" customFormat="1" ht="15.75" hidden="1" customHeight="1" x14ac:dyDescent="0.25">
      <c r="A20" s="54" t="s">
        <v>15</v>
      </c>
      <c r="B20" s="54"/>
      <c r="C20" s="54"/>
      <c r="D20" s="54"/>
      <c r="E20" s="2"/>
      <c r="F20" s="2"/>
      <c r="G20" s="2"/>
      <c r="H20" s="3"/>
    </row>
    <row r="21" spans="1:10" s="1" customFormat="1" ht="18.75" customHeight="1" x14ac:dyDescent="0.25">
      <c r="A21" s="58" t="s">
        <v>51</v>
      </c>
      <c r="B21" s="59"/>
      <c r="C21" s="59"/>
      <c r="D21" s="60"/>
      <c r="E21" s="29">
        <f>E22+E23+E24+E25</f>
        <v>6965.7699999999995</v>
      </c>
      <c r="F21" s="29">
        <f t="shared" ref="F21:G21" si="0">F22+F23+F24+F25</f>
        <v>6938.5</v>
      </c>
      <c r="G21" s="29">
        <f t="shared" si="0"/>
        <v>429.21999999999997</v>
      </c>
      <c r="H21" s="3"/>
    </row>
    <row r="22" spans="1:10" s="1" customFormat="1" ht="15.75" x14ac:dyDescent="0.25">
      <c r="A22" s="88" t="s">
        <v>52</v>
      </c>
      <c r="B22" s="89"/>
      <c r="C22" s="89"/>
      <c r="D22" s="90"/>
      <c r="E22" s="2">
        <v>3447.68</v>
      </c>
      <c r="F22" s="2">
        <v>3371.84</v>
      </c>
      <c r="G22" s="2">
        <v>108.27</v>
      </c>
      <c r="H22" s="3"/>
    </row>
    <row r="23" spans="1:10" s="1" customFormat="1" ht="15.75" x14ac:dyDescent="0.25">
      <c r="A23" s="88" t="s">
        <v>53</v>
      </c>
      <c r="B23" s="89"/>
      <c r="C23" s="89"/>
      <c r="D23" s="90"/>
      <c r="E23" s="2"/>
      <c r="F23" s="2"/>
      <c r="G23" s="2"/>
      <c r="H23" s="3"/>
    </row>
    <row r="24" spans="1:10" s="1" customFormat="1" ht="15.75" x14ac:dyDescent="0.25">
      <c r="A24" s="39" t="s">
        <v>26</v>
      </c>
      <c r="B24" s="40"/>
      <c r="C24" s="40"/>
      <c r="D24" s="41"/>
      <c r="E24" s="2">
        <v>3033.48</v>
      </c>
      <c r="F24" s="2">
        <v>3037.39</v>
      </c>
      <c r="G24" s="2">
        <v>300.26</v>
      </c>
      <c r="H24" s="3"/>
    </row>
    <row r="25" spans="1:10" s="1" customFormat="1" ht="15.75" x14ac:dyDescent="0.25">
      <c r="A25" s="39" t="s">
        <v>34</v>
      </c>
      <c r="B25" s="40"/>
      <c r="C25" s="40"/>
      <c r="D25" s="41"/>
      <c r="E25" s="2">
        <v>484.61</v>
      </c>
      <c r="F25" s="2">
        <v>529.27</v>
      </c>
      <c r="G25" s="2">
        <v>20.69</v>
      </c>
      <c r="H25" s="3"/>
    </row>
    <row r="26" spans="1:10" s="1" customFormat="1" ht="15.75" hidden="1" x14ac:dyDescent="0.25">
      <c r="A26" s="53" t="s">
        <v>16</v>
      </c>
      <c r="B26" s="53"/>
      <c r="C26" s="53"/>
      <c r="D26" s="53"/>
      <c r="E26" s="28">
        <f>E27</f>
        <v>0</v>
      </c>
      <c r="F26" s="28">
        <f t="shared" ref="F26:G26" si="1">F27</f>
        <v>0</v>
      </c>
      <c r="G26" s="28">
        <f t="shared" si="1"/>
        <v>0</v>
      </c>
      <c r="H26" s="3"/>
    </row>
    <row r="27" spans="1:10" s="1" customFormat="1" ht="15.75" hidden="1" x14ac:dyDescent="0.25">
      <c r="A27" s="54" t="s">
        <v>17</v>
      </c>
      <c r="B27" s="54"/>
      <c r="C27" s="54"/>
      <c r="D27" s="54"/>
      <c r="E27" s="2"/>
      <c r="F27" s="2"/>
      <c r="G27" s="2"/>
      <c r="H27" s="3"/>
      <c r="J27" s="3"/>
    </row>
    <row r="28" spans="1:10" s="1" customFormat="1" ht="15.75" x14ac:dyDescent="0.25">
      <c r="A28" s="30"/>
      <c r="B28" s="30"/>
      <c r="C28" s="30"/>
      <c r="D28" s="30"/>
      <c r="E28" s="31"/>
      <c r="F28" s="31"/>
      <c r="G28" s="3"/>
      <c r="H28" s="3"/>
    </row>
    <row r="29" spans="1:10" s="1" customFormat="1" ht="15.75" x14ac:dyDescent="0.25">
      <c r="A29" s="4" t="s">
        <v>28</v>
      </c>
      <c r="B29" s="4"/>
      <c r="C29" s="4"/>
      <c r="D29" s="4"/>
      <c r="E29" s="32"/>
      <c r="F29" s="33"/>
      <c r="G29" s="3"/>
      <c r="H29" s="3"/>
    </row>
    <row r="30" spans="1:10" s="1" customFormat="1" ht="15.75" x14ac:dyDescent="0.25">
      <c r="A30" s="72" t="s">
        <v>47</v>
      </c>
      <c r="B30" s="72"/>
      <c r="C30" s="72"/>
      <c r="D30" s="72"/>
      <c r="E30" s="72"/>
      <c r="F30" s="34">
        <f>'2022'!F44</f>
        <v>13761.61</v>
      </c>
      <c r="G30" s="12"/>
      <c r="H30" s="3"/>
    </row>
    <row r="31" spans="1:10" s="1" customFormat="1" ht="13.35" customHeight="1" x14ac:dyDescent="0.2">
      <c r="A31" s="73" t="s">
        <v>36</v>
      </c>
      <c r="B31" s="74"/>
      <c r="C31" s="74"/>
      <c r="D31" s="74"/>
      <c r="E31" s="75"/>
      <c r="F31" s="79">
        <v>0</v>
      </c>
      <c r="G31" s="3"/>
      <c r="H31" s="3"/>
    </row>
    <row r="32" spans="1:10" s="1" customFormat="1" ht="71.099999999999994" customHeight="1" x14ac:dyDescent="0.2">
      <c r="A32" s="76"/>
      <c r="B32" s="77"/>
      <c r="C32" s="77"/>
      <c r="D32" s="77"/>
      <c r="E32" s="78"/>
      <c r="F32" s="80"/>
      <c r="G32" s="3"/>
      <c r="H32" s="3"/>
    </row>
    <row r="33" spans="1:8" s="1" customFormat="1" ht="13.35" customHeight="1" x14ac:dyDescent="0.2">
      <c r="A33" s="73" t="s">
        <v>37</v>
      </c>
      <c r="B33" s="74"/>
      <c r="C33" s="74"/>
      <c r="D33" s="74"/>
      <c r="E33" s="75"/>
      <c r="F33" s="79">
        <f>49007.09+18732.6</f>
        <v>67739.69</v>
      </c>
    </row>
    <row r="34" spans="1:8" s="1" customFormat="1" ht="101.25" customHeight="1" x14ac:dyDescent="0.2">
      <c r="A34" s="76"/>
      <c r="B34" s="77"/>
      <c r="C34" s="77"/>
      <c r="D34" s="77"/>
      <c r="E34" s="78"/>
      <c r="F34" s="80"/>
    </row>
    <row r="35" spans="1:8" s="1" customFormat="1" ht="61.35" customHeight="1" x14ac:dyDescent="0.25">
      <c r="A35" s="61" t="s">
        <v>38</v>
      </c>
      <c r="B35" s="62"/>
      <c r="C35" s="62"/>
      <c r="D35" s="62"/>
      <c r="E35" s="63"/>
      <c r="F35" s="5">
        <v>28139.94</v>
      </c>
    </row>
    <row r="36" spans="1:8" s="1" customFormat="1" ht="15.75" x14ac:dyDescent="0.25">
      <c r="A36" s="64" t="s">
        <v>29</v>
      </c>
      <c r="B36" s="65"/>
      <c r="C36" s="65"/>
      <c r="D36" s="65"/>
      <c r="E36" s="66"/>
      <c r="F36" s="5">
        <f>F31+F33+F35</f>
        <v>95879.63</v>
      </c>
      <c r="G36" s="3"/>
      <c r="H36" s="3"/>
    </row>
    <row r="37" spans="1:8" s="1" customFormat="1" ht="15.75" x14ac:dyDescent="0.25">
      <c r="A37" s="35" t="s">
        <v>39</v>
      </c>
      <c r="B37" s="38"/>
      <c r="C37" s="38"/>
      <c r="D37" s="38"/>
      <c r="E37" s="38"/>
      <c r="F37" s="5">
        <f>F38+F39+F40</f>
        <v>21037.949999999997</v>
      </c>
      <c r="G37" s="3"/>
      <c r="H37" s="3"/>
    </row>
    <row r="38" spans="1:8" s="1" customFormat="1" ht="15.75" x14ac:dyDescent="0.25">
      <c r="A38" s="67" t="s">
        <v>18</v>
      </c>
      <c r="B38" s="68"/>
      <c r="C38" s="68"/>
      <c r="D38" s="68"/>
      <c r="E38" s="68"/>
      <c r="F38" s="19">
        <v>4623.8500000000004</v>
      </c>
      <c r="G38" s="3"/>
      <c r="H38" s="3"/>
    </row>
    <row r="39" spans="1:8" s="1" customFormat="1" ht="15.75" x14ac:dyDescent="0.25">
      <c r="A39" s="67" t="s">
        <v>19</v>
      </c>
      <c r="B39" s="68"/>
      <c r="C39" s="68"/>
      <c r="D39" s="68"/>
      <c r="E39" s="68"/>
      <c r="F39" s="19">
        <v>16414.099999999999</v>
      </c>
      <c r="G39" s="3"/>
      <c r="H39" s="3"/>
    </row>
    <row r="40" spans="1:8" s="1" customFormat="1" ht="15.75" hidden="1" x14ac:dyDescent="0.25">
      <c r="A40" s="69" t="s">
        <v>40</v>
      </c>
      <c r="B40" s="70"/>
      <c r="C40" s="70"/>
      <c r="D40" s="70"/>
      <c r="E40" s="71"/>
      <c r="F40" s="19">
        <v>0</v>
      </c>
      <c r="G40" s="3"/>
      <c r="H40" s="3"/>
    </row>
    <row r="41" spans="1:8" s="1" customFormat="1" ht="15.75" x14ac:dyDescent="0.25">
      <c r="A41" s="83" t="s">
        <v>41</v>
      </c>
      <c r="B41" s="83"/>
      <c r="C41" s="83"/>
      <c r="D41" s="83"/>
      <c r="E41" s="83"/>
      <c r="F41" s="5">
        <f>F36+F37</f>
        <v>116917.58</v>
      </c>
      <c r="G41" s="3"/>
      <c r="H41" s="3"/>
    </row>
    <row r="42" spans="1:8" s="1" customFormat="1" ht="15.75" x14ac:dyDescent="0.25">
      <c r="A42" s="72" t="s">
        <v>20</v>
      </c>
      <c r="B42" s="72"/>
      <c r="C42" s="72"/>
      <c r="D42" s="72"/>
      <c r="E42" s="72"/>
      <c r="F42" s="20">
        <f>E17</f>
        <v>156934.49</v>
      </c>
      <c r="G42" s="3"/>
      <c r="H42" s="3"/>
    </row>
    <row r="43" spans="1:8" s="1" customFormat="1" ht="15.75" x14ac:dyDescent="0.25">
      <c r="A43" s="72" t="s">
        <v>21</v>
      </c>
      <c r="B43" s="72"/>
      <c r="C43" s="72"/>
      <c r="D43" s="72"/>
      <c r="E43" s="72"/>
      <c r="F43" s="5">
        <f>F17</f>
        <v>157684.54999999999</v>
      </c>
      <c r="G43" s="3"/>
      <c r="H43" s="3"/>
    </row>
    <row r="44" spans="1:8" s="1" customFormat="1" ht="15.75" x14ac:dyDescent="0.25">
      <c r="A44" s="81" t="s">
        <v>42</v>
      </c>
      <c r="B44" s="81"/>
      <c r="C44" s="81"/>
      <c r="D44" s="81"/>
      <c r="E44" s="81"/>
      <c r="F44" s="5">
        <f>F30+F42-F41</f>
        <v>53778.519999999975</v>
      </c>
      <c r="G44" s="3"/>
      <c r="H44" s="3"/>
    </row>
    <row r="45" spans="1:8" s="1" customFormat="1" x14ac:dyDescent="0.2">
      <c r="G45" s="3"/>
      <c r="H45" s="3"/>
    </row>
    <row r="46" spans="1:8" s="1" customFormat="1" x14ac:dyDescent="0.2">
      <c r="A46" s="1" t="s">
        <v>27</v>
      </c>
      <c r="F46" s="36"/>
      <c r="G46" s="3"/>
      <c r="H46" s="3"/>
    </row>
    <row r="47" spans="1:8" s="1" customFormat="1" x14ac:dyDescent="0.2">
      <c r="G47" s="3"/>
      <c r="H47" s="3"/>
    </row>
    <row r="48" spans="1:8" s="1" customFormat="1" ht="37.5" customHeight="1" x14ac:dyDescent="0.25">
      <c r="A48" s="82" t="s">
        <v>43</v>
      </c>
      <c r="B48" s="82"/>
      <c r="C48" s="82"/>
      <c r="D48" s="82"/>
      <c r="E48" s="82"/>
      <c r="F48" s="37">
        <f>F44-G17</f>
        <v>39561.459999999977</v>
      </c>
      <c r="G48" s="3"/>
      <c r="H48" s="3"/>
    </row>
    <row r="49" spans="5:8" s="1" customFormat="1" x14ac:dyDescent="0.2">
      <c r="E49" s="3"/>
      <c r="F49" s="3"/>
      <c r="G49" s="3"/>
      <c r="H49" s="3"/>
    </row>
  </sheetData>
  <mergeCells count="40">
    <mergeCell ref="A14:D14"/>
    <mergeCell ref="A1:G1"/>
    <mergeCell ref="A2:G2"/>
    <mergeCell ref="A3:D3"/>
    <mergeCell ref="A4:D4"/>
    <mergeCell ref="A5:D5"/>
    <mergeCell ref="F7:G7"/>
    <mergeCell ref="A9:D9"/>
    <mergeCell ref="A10:D10"/>
    <mergeCell ref="A11:D11"/>
    <mergeCell ref="A12:D12"/>
    <mergeCell ref="A13:D13"/>
    <mergeCell ref="A26:D26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7:D27"/>
    <mergeCell ref="A30:E30"/>
    <mergeCell ref="A31:E32"/>
    <mergeCell ref="F31:F32"/>
    <mergeCell ref="A33:E34"/>
    <mergeCell ref="F33:F34"/>
    <mergeCell ref="A42:E42"/>
    <mergeCell ref="A43:E43"/>
    <mergeCell ref="A44:E44"/>
    <mergeCell ref="A48:E48"/>
    <mergeCell ref="A35:E35"/>
    <mergeCell ref="A36:E36"/>
    <mergeCell ref="A38:E38"/>
    <mergeCell ref="A39:E39"/>
    <mergeCell ref="A40:E40"/>
    <mergeCell ref="A41:E41"/>
  </mergeCells>
  <pageMargins left="0" right="0" top="0" bottom="0" header="0" footer="0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Елена Солодова</cp:lastModifiedBy>
  <cp:lastPrinted>2021-03-25T08:24:36Z</cp:lastPrinted>
  <dcterms:created xsi:type="dcterms:W3CDTF">2013-05-27T08:27:26Z</dcterms:created>
  <dcterms:modified xsi:type="dcterms:W3CDTF">2024-03-28T08:40:41Z</dcterms:modified>
</cp:coreProperties>
</file>